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19\Solicitud 7259\"/>
    </mc:Choice>
  </mc:AlternateContent>
  <bookViews>
    <workbookView xWindow="0" yWindow="0" windowWidth="24000" windowHeight="9735"/>
  </bookViews>
  <sheets>
    <sheet name="Parte 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3" l="1"/>
  <c r="J22" i="3"/>
  <c r="I22" i="3"/>
  <c r="H22" i="3"/>
  <c r="G22" i="3"/>
  <c r="F22" i="3"/>
  <c r="E22" i="3"/>
  <c r="D22" i="3"/>
  <c r="C22" i="3"/>
  <c r="AB30" i="3" l="1"/>
  <c r="AA30" i="3"/>
  <c r="Z30" i="3"/>
  <c r="Y30" i="3"/>
  <c r="X30" i="3"/>
  <c r="W30" i="3"/>
  <c r="V30" i="3"/>
  <c r="U30" i="3"/>
  <c r="T30" i="3"/>
  <c r="S30" i="3"/>
  <c r="AB22" i="3"/>
  <c r="AA22" i="3"/>
  <c r="Z22" i="3"/>
  <c r="Y22" i="3"/>
  <c r="X22" i="3"/>
  <c r="W22" i="3"/>
  <c r="V22" i="3"/>
  <c r="U22" i="3"/>
  <c r="T22" i="3"/>
  <c r="S22" i="3"/>
  <c r="P30" i="3"/>
  <c r="L30" i="3"/>
  <c r="H30" i="3"/>
  <c r="D30" i="3"/>
  <c r="R30" i="3"/>
  <c r="Q30" i="3"/>
  <c r="O30" i="3"/>
  <c r="N30" i="3"/>
  <c r="M30" i="3"/>
  <c r="K30" i="3"/>
  <c r="J30" i="3"/>
  <c r="I30" i="3"/>
  <c r="G30" i="3"/>
  <c r="F30" i="3"/>
  <c r="E30" i="3"/>
  <c r="C30" i="3"/>
  <c r="R22" i="3"/>
  <c r="Q22" i="3"/>
  <c r="P22" i="3"/>
  <c r="O22" i="3"/>
  <c r="N22" i="3"/>
  <c r="M22" i="3"/>
  <c r="L22" i="3"/>
  <c r="U32" i="3" l="1"/>
  <c r="Y32" i="3"/>
  <c r="R32" i="3"/>
  <c r="V32" i="3"/>
  <c r="S32" i="3"/>
  <c r="W32" i="3"/>
  <c r="AA32" i="3"/>
  <c r="Z32" i="3"/>
  <c r="T32" i="3"/>
  <c r="X32" i="3"/>
  <c r="AB32" i="3"/>
  <c r="G32" i="3"/>
  <c r="K32" i="3"/>
  <c r="O32" i="3"/>
  <c r="D32" i="3"/>
  <c r="H32" i="3"/>
  <c r="L32" i="3"/>
  <c r="P32" i="3"/>
  <c r="I32" i="3"/>
  <c r="M32" i="3"/>
  <c r="Q32" i="3"/>
  <c r="C32" i="3"/>
  <c r="E32" i="3"/>
  <c r="F32" i="3"/>
  <c r="J32" i="3"/>
  <c r="N32" i="3"/>
</calcChain>
</file>

<file path=xl/sharedStrings.xml><?xml version="1.0" encoding="utf-8"?>
<sst xmlns="http://schemas.openxmlformats.org/spreadsheetml/2006/main" count="69" uniqueCount="44">
  <si>
    <t>INSTITUTO SALVADOREÑO DEL SEGURO SOCIAL</t>
  </si>
  <si>
    <t>DEPARTAMENTO DE ACTUARIADO Y ESTADÍSTICA</t>
  </si>
  <si>
    <t>ACTIVIDAD ECONÓMICA CIIU 4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</si>
  <si>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</si>
  <si>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</si>
  <si>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</si>
  <si>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</si>
  <si>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</si>
  <si>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</si>
  <si>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</si>
  <si>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</si>
  <si>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SEPTIEMB.</t>
  </si>
  <si>
    <t>OCTUBRE</t>
  </si>
  <si>
    <t>NOVIEMBRE</t>
  </si>
  <si>
    <t>DICIEMBRE</t>
  </si>
  <si>
    <t>HOMBRES</t>
  </si>
  <si>
    <t>MUJERES</t>
  </si>
  <si>
    <t>Agricultura,caza,silvicultura y pesca</t>
  </si>
  <si>
    <t>Industrias manufactureras,Explotación de minas y canteras y Otras actividades Industriales</t>
  </si>
  <si>
    <t>Construcción</t>
  </si>
  <si>
    <t>Comercio,restaurantes y hoteles,Transporte,almacen.,Activ de Alojamiento y Servicios de Comida</t>
  </si>
  <si>
    <t>Información y Comunicaciones</t>
  </si>
  <si>
    <t>Actividades Financieras y de Seguros</t>
  </si>
  <si>
    <t>Actividades Inmobiliarias</t>
  </si>
  <si>
    <t>Actividades Profesionales, Cientificas, Técnicas y de Servicios Admon. de Apoyo</t>
  </si>
  <si>
    <t>Servicios</t>
  </si>
  <si>
    <t>Servicio Doméstico</t>
  </si>
  <si>
    <t>Salex</t>
  </si>
  <si>
    <t>Trabajadores Independientes</t>
  </si>
  <si>
    <t>SECTOR PRIVADO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</si>
  <si>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</si>
  <si>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</si>
  <si>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</si>
  <si>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</si>
  <si>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</si>
  <si>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</si>
  <si>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SECTOR PÚBLICO</t>
  </si>
  <si>
    <t>TOTAL SIN PENSIONADOS</t>
  </si>
  <si>
    <t>Fuente: Planilla mensual de cotizaciones</t>
  </si>
  <si>
    <t>NOTAS:</t>
  </si>
  <si>
    <t>1. Debe tenerse en cuenta, que las cifras varían mensualmente, conforme se van recibiendo pagos de planillas atrasadas.</t>
  </si>
  <si>
    <t>AÑO 2018</t>
  </si>
  <si>
    <t>AÑO 2019</t>
  </si>
  <si>
    <t>TRABAJADORES ACTIVOS AL RÉGIMEN DE SALUD DEL ISSS, SEGÚN ACTIVIDAD ECONÓMICA, SEXO Y SECTOR.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</si>
</sst>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b/>
      <sz val="7"/>
      <name val="Arial"/>
      <family val="2"/>
    </font>
    <font>
      <b/>
      <sz val="7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8"/>
      <name val="Arial"/>
      <family val="2"/>
    </font>
    <font>
      <sz val="7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9" tint="-0.249977111117893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/>
    <xf numFmtId="0" fontId="3" fillId="0" borderId="2" xfId="0" applyFont="1" applyFill="1" applyBorder="1"/>
    <xf numFmtId="0" fontId="3" fillId="0" borderId="0" xfId="0" applyFont="1" applyFill="1" applyBorder="1"/>
    <xf numFmtId="164" fontId="3" fillId="0" borderId="6" xfId="1" applyNumberFormat="1" applyFont="1" applyFill="1" applyBorder="1"/>
    <xf numFmtId="164" fontId="7" fillId="0" borderId="0" xfId="1" applyNumberFormat="1" applyFont="1" applyFill="1" applyBorder="1"/>
    <xf numFmtId="164" fontId="8" fillId="0" borderId="0" xfId="1" applyNumberFormat="1" applyFont="1" applyFill="1" applyBorder="1"/>
    <xf numFmtId="0" fontId="3" fillId="0" borderId="8" xfId="0" applyFont="1" applyFill="1" applyBorder="1"/>
    <xf numFmtId="164" fontId="8" fillId="0" borderId="8" xfId="1" applyNumberFormat="1" applyFont="1" applyFill="1" applyBorder="1"/>
    <xf numFmtId="0" fontId="7" fillId="0" borderId="0" xfId="0" applyFont="1" applyFill="1" applyBorder="1"/>
    <xf numFmtId="164" fontId="8" fillId="0" borderId="9" xfId="0" applyNumberFormat="1" applyFont="1" applyFill="1" applyBorder="1"/>
    <xf numFmtId="0" fontId="10" fillId="0" borderId="0" xfId="0" applyFont="1" applyFill="1" applyBorder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7" xfId="0" applyFont="1" applyFill="1" applyBorder="1"/>
    <xf numFmtId="164" fontId="3" fillId="0" borderId="7" xfId="1" applyNumberFormat="1" applyFont="1" applyFill="1" applyBorder="1"/>
    <xf numFmtId="164" fontId="7" fillId="0" borderId="8" xfId="1" applyNumberFormat="1" applyFont="1" applyFill="1" applyBorder="1"/>
    <xf numFmtId="164" fontId="8" fillId="0" borderId="10" xfId="0" applyNumberFormat="1" applyFont="1" applyFill="1" applyBorder="1"/>
    <xf numFmtId="0" fontId="3" fillId="0" borderId="6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7" fillId="0" borderId="8" xfId="0" applyFont="1" applyFill="1" applyBorder="1"/>
    <xf numFmtId="164" fontId="3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2" borderId="5" xfId="0" applyFont="1" applyFill="1" applyBorder="1"/>
    <xf numFmtId="0" fontId="6" fillId="2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tabSelected="1" topLeftCell="K1" zoomScaleNormal="100" workbookViewId="0">
      <selection activeCell="AC12" sqref="AC12"/>
    </sheetView>
  </sheetViews>
  <sheetFormatPr baseColWidth="10" defaultColWidth="11" defaultRowHeight="11.25" x14ac:dyDescent="0.2"/>
  <cols>
    <col min="1" max="1" width="2" style="1" customWidth="1"/>
    <col min="2" max="2" width="39.5703125" style="1" customWidth="1"/>
    <col min="3" max="18" width="11.42578125" style="1" customWidth="1"/>
    <col min="19" max="246" width="11" style="1"/>
    <col min="247" max="247" width="39.5703125" style="1" customWidth="1"/>
    <col min="248" max="273" width="11.42578125" style="1" customWidth="1"/>
    <col min="274" max="502" width="11" style="1"/>
    <col min="503" max="503" width="39.5703125" style="1" customWidth="1"/>
    <col min="504" max="529" width="11.42578125" style="1" customWidth="1"/>
    <col min="530" max="758" width="11" style="1"/>
    <col min="759" max="759" width="39.5703125" style="1" customWidth="1"/>
    <col min="760" max="785" width="11.42578125" style="1" customWidth="1"/>
    <col min="786" max="1014" width="11" style="1"/>
    <col min="1015" max="1015" width="39.5703125" style="1" customWidth="1"/>
    <col min="1016" max="1041" width="11.42578125" style="1" customWidth="1"/>
    <col min="1042" max="1270" width="11" style="1"/>
    <col min="1271" max="1271" width="39.5703125" style="1" customWidth="1"/>
    <col min="1272" max="1297" width="11.42578125" style="1" customWidth="1"/>
    <col min="1298" max="1526" width="11" style="1"/>
    <col min="1527" max="1527" width="39.5703125" style="1" customWidth="1"/>
    <col min="1528" max="1553" width="11.42578125" style="1" customWidth="1"/>
    <col min="1554" max="1782" width="11" style="1"/>
    <col min="1783" max="1783" width="39.5703125" style="1" customWidth="1"/>
    <col min="1784" max="1809" width="11.42578125" style="1" customWidth="1"/>
    <col min="1810" max="2038" width="11" style="1"/>
    <col min="2039" max="2039" width="39.5703125" style="1" customWidth="1"/>
    <col min="2040" max="2065" width="11.42578125" style="1" customWidth="1"/>
    <col min="2066" max="2294" width="11" style="1"/>
    <col min="2295" max="2295" width="39.5703125" style="1" customWidth="1"/>
    <col min="2296" max="2321" width="11.42578125" style="1" customWidth="1"/>
    <col min="2322" max="2550" width="11" style="1"/>
    <col min="2551" max="2551" width="39.5703125" style="1" customWidth="1"/>
    <col min="2552" max="2577" width="11.42578125" style="1" customWidth="1"/>
    <col min="2578" max="2806" width="11" style="1"/>
    <col min="2807" max="2807" width="39.5703125" style="1" customWidth="1"/>
    <col min="2808" max="2833" width="11.42578125" style="1" customWidth="1"/>
    <col min="2834" max="3062" width="11" style="1"/>
    <col min="3063" max="3063" width="39.5703125" style="1" customWidth="1"/>
    <col min="3064" max="3089" width="11.42578125" style="1" customWidth="1"/>
    <col min="3090" max="3318" width="11" style="1"/>
    <col min="3319" max="3319" width="39.5703125" style="1" customWidth="1"/>
    <col min="3320" max="3345" width="11.42578125" style="1" customWidth="1"/>
    <col min="3346" max="3574" width="11" style="1"/>
    <col min="3575" max="3575" width="39.5703125" style="1" customWidth="1"/>
    <col min="3576" max="3601" width="11.42578125" style="1" customWidth="1"/>
    <col min="3602" max="3830" width="11" style="1"/>
    <col min="3831" max="3831" width="39.5703125" style="1" customWidth="1"/>
    <col min="3832" max="3857" width="11.42578125" style="1" customWidth="1"/>
    <col min="3858" max="4086" width="11" style="1"/>
    <col min="4087" max="4087" width="39.5703125" style="1" customWidth="1"/>
    <col min="4088" max="4113" width="11.42578125" style="1" customWidth="1"/>
    <col min="4114" max="4342" width="11" style="1"/>
    <col min="4343" max="4343" width="39.5703125" style="1" customWidth="1"/>
    <col min="4344" max="4369" width="11.42578125" style="1" customWidth="1"/>
    <col min="4370" max="4598" width="11" style="1"/>
    <col min="4599" max="4599" width="39.5703125" style="1" customWidth="1"/>
    <col min="4600" max="4625" width="11.42578125" style="1" customWidth="1"/>
    <col min="4626" max="4854" width="11" style="1"/>
    <col min="4855" max="4855" width="39.5703125" style="1" customWidth="1"/>
    <col min="4856" max="4881" width="11.42578125" style="1" customWidth="1"/>
    <col min="4882" max="5110" width="11" style="1"/>
    <col min="5111" max="5111" width="39.5703125" style="1" customWidth="1"/>
    <col min="5112" max="5137" width="11.42578125" style="1" customWidth="1"/>
    <col min="5138" max="5366" width="11" style="1"/>
    <col min="5367" max="5367" width="39.5703125" style="1" customWidth="1"/>
    <col min="5368" max="5393" width="11.42578125" style="1" customWidth="1"/>
    <col min="5394" max="5622" width="11" style="1"/>
    <col min="5623" max="5623" width="39.5703125" style="1" customWidth="1"/>
    <col min="5624" max="5649" width="11.42578125" style="1" customWidth="1"/>
    <col min="5650" max="5878" width="11" style="1"/>
    <col min="5879" max="5879" width="39.5703125" style="1" customWidth="1"/>
    <col min="5880" max="5905" width="11.42578125" style="1" customWidth="1"/>
    <col min="5906" max="6134" width="11" style="1"/>
    <col min="6135" max="6135" width="39.5703125" style="1" customWidth="1"/>
    <col min="6136" max="6161" width="11.42578125" style="1" customWidth="1"/>
    <col min="6162" max="6390" width="11" style="1"/>
    <col min="6391" max="6391" width="39.5703125" style="1" customWidth="1"/>
    <col min="6392" max="6417" width="11.42578125" style="1" customWidth="1"/>
    <col min="6418" max="6646" width="11" style="1"/>
    <col min="6647" max="6647" width="39.5703125" style="1" customWidth="1"/>
    <col min="6648" max="6673" width="11.42578125" style="1" customWidth="1"/>
    <col min="6674" max="6902" width="11" style="1"/>
    <col min="6903" max="6903" width="39.5703125" style="1" customWidth="1"/>
    <col min="6904" max="6929" width="11.42578125" style="1" customWidth="1"/>
    <col min="6930" max="7158" width="11" style="1"/>
    <col min="7159" max="7159" width="39.5703125" style="1" customWidth="1"/>
    <col min="7160" max="7185" width="11.42578125" style="1" customWidth="1"/>
    <col min="7186" max="7414" width="11" style="1"/>
    <col min="7415" max="7415" width="39.5703125" style="1" customWidth="1"/>
    <col min="7416" max="7441" width="11.42578125" style="1" customWidth="1"/>
    <col min="7442" max="7670" width="11" style="1"/>
    <col min="7671" max="7671" width="39.5703125" style="1" customWidth="1"/>
    <col min="7672" max="7697" width="11.42578125" style="1" customWidth="1"/>
    <col min="7698" max="7926" width="11" style="1"/>
    <col min="7927" max="7927" width="39.5703125" style="1" customWidth="1"/>
    <col min="7928" max="7953" width="11.42578125" style="1" customWidth="1"/>
    <col min="7954" max="8182" width="11" style="1"/>
    <col min="8183" max="8183" width="39.5703125" style="1" customWidth="1"/>
    <col min="8184" max="8209" width="11.42578125" style="1" customWidth="1"/>
    <col min="8210" max="8438" width="11" style="1"/>
    <col min="8439" max="8439" width="39.5703125" style="1" customWidth="1"/>
    <col min="8440" max="8465" width="11.42578125" style="1" customWidth="1"/>
    <col min="8466" max="8694" width="11" style="1"/>
    <col min="8695" max="8695" width="39.5703125" style="1" customWidth="1"/>
    <col min="8696" max="8721" width="11.42578125" style="1" customWidth="1"/>
    <col min="8722" max="8950" width="11" style="1"/>
    <col min="8951" max="8951" width="39.5703125" style="1" customWidth="1"/>
    <col min="8952" max="8977" width="11.42578125" style="1" customWidth="1"/>
    <col min="8978" max="9206" width="11" style="1"/>
    <col min="9207" max="9207" width="39.5703125" style="1" customWidth="1"/>
    <col min="9208" max="9233" width="11.42578125" style="1" customWidth="1"/>
    <col min="9234" max="9462" width="11" style="1"/>
    <col min="9463" max="9463" width="39.5703125" style="1" customWidth="1"/>
    <col min="9464" max="9489" width="11.42578125" style="1" customWidth="1"/>
    <col min="9490" max="9718" width="11" style="1"/>
    <col min="9719" max="9719" width="39.5703125" style="1" customWidth="1"/>
    <col min="9720" max="9745" width="11.42578125" style="1" customWidth="1"/>
    <col min="9746" max="9974" width="11" style="1"/>
    <col min="9975" max="9975" width="39.5703125" style="1" customWidth="1"/>
    <col min="9976" max="10001" width="11.42578125" style="1" customWidth="1"/>
    <col min="10002" max="10230" width="11" style="1"/>
    <col min="10231" max="10231" width="39.5703125" style="1" customWidth="1"/>
    <col min="10232" max="10257" width="11.42578125" style="1" customWidth="1"/>
    <col min="10258" max="10486" width="11" style="1"/>
    <col min="10487" max="10487" width="39.5703125" style="1" customWidth="1"/>
    <col min="10488" max="10513" width="11.42578125" style="1" customWidth="1"/>
    <col min="10514" max="10742" width="11" style="1"/>
    <col min="10743" max="10743" width="39.5703125" style="1" customWidth="1"/>
    <col min="10744" max="10769" width="11.42578125" style="1" customWidth="1"/>
    <col min="10770" max="10998" width="11" style="1"/>
    <col min="10999" max="10999" width="39.5703125" style="1" customWidth="1"/>
    <col min="11000" max="11025" width="11.42578125" style="1" customWidth="1"/>
    <col min="11026" max="11254" width="11" style="1"/>
    <col min="11255" max="11255" width="39.5703125" style="1" customWidth="1"/>
    <col min="11256" max="11281" width="11.42578125" style="1" customWidth="1"/>
    <col min="11282" max="11510" width="11" style="1"/>
    <col min="11511" max="11511" width="39.5703125" style="1" customWidth="1"/>
    <col min="11512" max="11537" width="11.42578125" style="1" customWidth="1"/>
    <col min="11538" max="11766" width="11" style="1"/>
    <col min="11767" max="11767" width="39.5703125" style="1" customWidth="1"/>
    <col min="11768" max="11793" width="11.42578125" style="1" customWidth="1"/>
    <col min="11794" max="12022" width="11" style="1"/>
    <col min="12023" max="12023" width="39.5703125" style="1" customWidth="1"/>
    <col min="12024" max="12049" width="11.42578125" style="1" customWidth="1"/>
    <col min="12050" max="12278" width="11" style="1"/>
    <col min="12279" max="12279" width="39.5703125" style="1" customWidth="1"/>
    <col min="12280" max="12305" width="11.42578125" style="1" customWidth="1"/>
    <col min="12306" max="12534" width="11" style="1"/>
    <col min="12535" max="12535" width="39.5703125" style="1" customWidth="1"/>
    <col min="12536" max="12561" width="11.42578125" style="1" customWidth="1"/>
    <col min="12562" max="12790" width="11" style="1"/>
    <col min="12791" max="12791" width="39.5703125" style="1" customWidth="1"/>
    <col min="12792" max="12817" width="11.42578125" style="1" customWidth="1"/>
    <col min="12818" max="13046" width="11" style="1"/>
    <col min="13047" max="13047" width="39.5703125" style="1" customWidth="1"/>
    <col min="13048" max="13073" width="11.42578125" style="1" customWidth="1"/>
    <col min="13074" max="13302" width="11" style="1"/>
    <col min="13303" max="13303" width="39.5703125" style="1" customWidth="1"/>
    <col min="13304" max="13329" width="11.42578125" style="1" customWidth="1"/>
    <col min="13330" max="13558" width="11" style="1"/>
    <col min="13559" max="13559" width="39.5703125" style="1" customWidth="1"/>
    <col min="13560" max="13585" width="11.42578125" style="1" customWidth="1"/>
    <col min="13586" max="13814" width="11" style="1"/>
    <col min="13815" max="13815" width="39.5703125" style="1" customWidth="1"/>
    <col min="13816" max="13841" width="11.42578125" style="1" customWidth="1"/>
    <col min="13842" max="14070" width="11" style="1"/>
    <col min="14071" max="14071" width="39.5703125" style="1" customWidth="1"/>
    <col min="14072" max="14097" width="11.42578125" style="1" customWidth="1"/>
    <col min="14098" max="14326" width="11" style="1"/>
    <col min="14327" max="14327" width="39.5703125" style="1" customWidth="1"/>
    <col min="14328" max="14353" width="11.42578125" style="1" customWidth="1"/>
    <col min="14354" max="14582" width="11" style="1"/>
    <col min="14583" max="14583" width="39.5703125" style="1" customWidth="1"/>
    <col min="14584" max="14609" width="11.42578125" style="1" customWidth="1"/>
    <col min="14610" max="14838" width="11" style="1"/>
    <col min="14839" max="14839" width="39.5703125" style="1" customWidth="1"/>
    <col min="14840" max="14865" width="11.42578125" style="1" customWidth="1"/>
    <col min="14866" max="15094" width="11" style="1"/>
    <col min="15095" max="15095" width="39.5703125" style="1" customWidth="1"/>
    <col min="15096" max="15121" width="11.42578125" style="1" customWidth="1"/>
    <col min="15122" max="15350" width="11" style="1"/>
    <col min="15351" max="15351" width="39.5703125" style="1" customWidth="1"/>
    <col min="15352" max="15377" width="11.42578125" style="1" customWidth="1"/>
    <col min="15378" max="15606" width="11" style="1"/>
    <col min="15607" max="15607" width="39.5703125" style="1" customWidth="1"/>
    <col min="15608" max="15633" width="11.42578125" style="1" customWidth="1"/>
    <col min="15634" max="15862" width="11" style="1"/>
    <col min="15863" max="15863" width="39.5703125" style="1" customWidth="1"/>
    <col min="15864" max="15889" width="11.42578125" style="1" customWidth="1"/>
    <col min="15890" max="16118" width="11" style="1"/>
    <col min="16119" max="16119" width="39.5703125" style="1" customWidth="1"/>
    <col min="16120" max="16145" width="11.42578125" style="1" customWidth="1"/>
    <col min="16146" max="16384" width="11" style="1"/>
  </cols>
  <sheetData>
    <row r="1" spans="2:28" x14ac:dyDescent="0.2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2:28" x14ac:dyDescent="0.2"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2:28" ht="15.75" x14ac:dyDescent="0.25">
      <c r="B3" s="39" t="s">
        <v>43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2:28" ht="13.5" thickBot="1" x14ac:dyDescent="0.25">
      <c r="B4" s="13"/>
    </row>
    <row r="5" spans="2:28" ht="16.5" thickBot="1" x14ac:dyDescent="0.3">
      <c r="B5" s="26"/>
      <c r="C5" s="27" t="s">
        <v>41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  <c r="S5" s="30" t="s">
        <v>42</v>
      </c>
      <c r="T5" s="31"/>
      <c r="U5" s="31"/>
      <c r="V5" s="31"/>
      <c r="W5" s="31"/>
      <c r="X5" s="31"/>
      <c r="Y5" s="31"/>
      <c r="Z5" s="31"/>
      <c r="AA5" s="31"/>
      <c r="AB5" s="32"/>
    </row>
    <row r="6" spans="2:28" ht="15.75" customHeight="1" thickBot="1" x14ac:dyDescent="0.25">
      <c r="B6" s="33" t="s">
        <v>2</v>
      </c>
      <c r="C6" s="34" t="s">
        <v>7</v>
      </c>
      <c r="D6" s="35"/>
      <c r="E6" s="34" t="s">
        <v>8</v>
      </c>
      <c r="F6" s="35"/>
      <c r="G6" s="34" t="s">
        <v>9</v>
      </c>
      <c r="H6" s="35"/>
      <c r="I6" s="34" t="s">
        <v>10</v>
      </c>
      <c r="J6" s="35"/>
      <c r="K6" s="34" t="s">
        <v>11</v>
      </c>
      <c r="L6" s="35"/>
      <c r="M6" s="34" t="s">
        <v>12</v>
      </c>
      <c r="N6" s="35"/>
      <c r="O6" s="34" t="s">
        <v>13</v>
      </c>
      <c r="P6" s="35"/>
      <c r="Q6" s="34" t="s">
        <v>14</v>
      </c>
      <c r="R6" s="35"/>
      <c r="S6" s="36" t="s">
        <v>3</v>
      </c>
      <c r="T6" s="35"/>
      <c r="U6" s="34" t="s">
        <v>4</v>
      </c>
      <c r="V6" s="35"/>
      <c r="W6" s="34" t="s">
        <v>5</v>
      </c>
      <c r="X6" s="35"/>
      <c r="Y6" s="34" t="s">
        <v>6</v>
      </c>
      <c r="Z6" s="35"/>
      <c r="AA6" s="34" t="s">
        <v>7</v>
      </c>
      <c r="AB6" s="35"/>
    </row>
    <row r="7" spans="2:28" ht="12" thickBot="1" x14ac:dyDescent="0.25">
      <c r="B7" s="37"/>
      <c r="C7" s="38" t="s">
        <v>15</v>
      </c>
      <c r="D7" s="38" t="s">
        <v>16</v>
      </c>
      <c r="E7" s="38" t="s">
        <v>15</v>
      </c>
      <c r="F7" s="38" t="s">
        <v>16</v>
      </c>
      <c r="G7" s="38" t="s">
        <v>15</v>
      </c>
      <c r="H7" s="38" t="s">
        <v>16</v>
      </c>
      <c r="I7" s="38" t="s">
        <v>15</v>
      </c>
      <c r="J7" s="38" t="s">
        <v>16</v>
      </c>
      <c r="K7" s="38" t="s">
        <v>15</v>
      </c>
      <c r="L7" s="38" t="s">
        <v>16</v>
      </c>
      <c r="M7" s="38" t="s">
        <v>15</v>
      </c>
      <c r="N7" s="38" t="s">
        <v>16</v>
      </c>
      <c r="O7" s="38" t="s">
        <v>15</v>
      </c>
      <c r="P7" s="38" t="s">
        <v>16</v>
      </c>
      <c r="Q7" s="38" t="s">
        <v>15</v>
      </c>
      <c r="R7" s="38" t="s">
        <v>16</v>
      </c>
      <c r="S7" s="38" t="s">
        <v>15</v>
      </c>
      <c r="T7" s="38" t="s">
        <v>16</v>
      </c>
      <c r="U7" s="38" t="s">
        <v>15</v>
      </c>
      <c r="V7" s="38" t="s">
        <v>16</v>
      </c>
      <c r="W7" s="38" t="s">
        <v>15</v>
      </c>
      <c r="X7" s="38" t="s">
        <v>16</v>
      </c>
      <c r="Y7" s="38" t="s">
        <v>15</v>
      </c>
      <c r="Z7" s="38" t="s">
        <v>16</v>
      </c>
      <c r="AA7" s="38" t="s">
        <v>15</v>
      </c>
      <c r="AB7" s="38" t="s">
        <v>16</v>
      </c>
    </row>
    <row r="8" spans="2:28" ht="12" thickBot="1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4"/>
      <c r="T8" s="3"/>
      <c r="U8" s="3"/>
      <c r="V8" s="3"/>
      <c r="W8" s="3"/>
      <c r="X8" s="3"/>
      <c r="Y8" s="3"/>
      <c r="Z8" s="3"/>
      <c r="AA8" s="3"/>
      <c r="AB8" s="3"/>
    </row>
    <row r="9" spans="2:28" x14ac:dyDescent="0.2">
      <c r="B9" s="18" t="s">
        <v>17</v>
      </c>
      <c r="C9" s="15">
        <v>9852</v>
      </c>
      <c r="D9" s="4">
        <v>3049</v>
      </c>
      <c r="E9" s="4">
        <v>10097</v>
      </c>
      <c r="F9" s="4">
        <v>3296</v>
      </c>
      <c r="G9" s="4">
        <v>10120</v>
      </c>
      <c r="H9" s="4">
        <v>3344</v>
      </c>
      <c r="I9" s="4">
        <v>10180</v>
      </c>
      <c r="J9" s="4">
        <v>3271</v>
      </c>
      <c r="K9" s="4">
        <v>9928</v>
      </c>
      <c r="L9" s="4">
        <v>3022</v>
      </c>
      <c r="M9" s="4">
        <v>10233</v>
      </c>
      <c r="N9" s="4">
        <v>3093</v>
      </c>
      <c r="O9" s="4">
        <v>10180</v>
      </c>
      <c r="P9" s="4">
        <v>3161</v>
      </c>
      <c r="Q9" s="4">
        <v>10521</v>
      </c>
      <c r="R9" s="4">
        <v>3256</v>
      </c>
      <c r="S9" s="15">
        <v>10518</v>
      </c>
      <c r="T9" s="4">
        <v>3355</v>
      </c>
      <c r="U9" s="4">
        <v>10470</v>
      </c>
      <c r="V9" s="4">
        <v>3344</v>
      </c>
      <c r="W9" s="4">
        <v>10446</v>
      </c>
      <c r="X9" s="4">
        <v>3344</v>
      </c>
      <c r="Y9" s="4">
        <v>10167</v>
      </c>
      <c r="Z9" s="4">
        <v>3315</v>
      </c>
      <c r="AA9" s="4">
        <v>9958</v>
      </c>
      <c r="AB9" s="4">
        <v>3195</v>
      </c>
    </row>
    <row r="10" spans="2:28" ht="24.75" customHeight="1" x14ac:dyDescent="0.2">
      <c r="B10" s="19" t="s">
        <v>18</v>
      </c>
      <c r="C10" s="16">
        <v>108557</v>
      </c>
      <c r="D10" s="5">
        <v>83015</v>
      </c>
      <c r="E10" s="5">
        <v>108862</v>
      </c>
      <c r="F10" s="5">
        <v>83751</v>
      </c>
      <c r="G10" s="5">
        <v>108740</v>
      </c>
      <c r="H10" s="5">
        <v>83317</v>
      </c>
      <c r="I10" s="5">
        <v>108614</v>
      </c>
      <c r="J10" s="5">
        <v>83373</v>
      </c>
      <c r="K10" s="5">
        <v>108547</v>
      </c>
      <c r="L10" s="5">
        <v>83351</v>
      </c>
      <c r="M10" s="5">
        <v>108553</v>
      </c>
      <c r="N10" s="5">
        <v>83231</v>
      </c>
      <c r="O10" s="5">
        <v>109893</v>
      </c>
      <c r="P10" s="5">
        <v>83261</v>
      </c>
      <c r="Q10" s="5">
        <v>110731</v>
      </c>
      <c r="R10" s="5">
        <v>83201</v>
      </c>
      <c r="S10" s="16">
        <v>110337</v>
      </c>
      <c r="T10" s="5">
        <v>82795</v>
      </c>
      <c r="U10" s="5">
        <v>110101</v>
      </c>
      <c r="V10" s="5">
        <v>82408</v>
      </c>
      <c r="W10" s="5">
        <v>109598</v>
      </c>
      <c r="X10" s="5">
        <v>81428</v>
      </c>
      <c r="Y10" s="5">
        <v>109151</v>
      </c>
      <c r="Z10" s="5">
        <v>80934</v>
      </c>
      <c r="AA10" s="5">
        <v>107987</v>
      </c>
      <c r="AB10" s="5">
        <v>80581</v>
      </c>
    </row>
    <row r="11" spans="2:28" ht="12" x14ac:dyDescent="0.2">
      <c r="B11" s="20" t="s">
        <v>19</v>
      </c>
      <c r="C11" s="16">
        <v>20505</v>
      </c>
      <c r="D11" s="5">
        <v>2733</v>
      </c>
      <c r="E11" s="5">
        <v>21092</v>
      </c>
      <c r="F11" s="5">
        <v>2803</v>
      </c>
      <c r="G11" s="5">
        <v>21104</v>
      </c>
      <c r="H11" s="5">
        <v>2842</v>
      </c>
      <c r="I11" s="5">
        <v>20825</v>
      </c>
      <c r="J11" s="5">
        <v>2811</v>
      </c>
      <c r="K11" s="5">
        <v>21040</v>
      </c>
      <c r="L11" s="5">
        <v>2805</v>
      </c>
      <c r="M11" s="5">
        <v>20704</v>
      </c>
      <c r="N11" s="5">
        <v>2795</v>
      </c>
      <c r="O11" s="5">
        <v>20480</v>
      </c>
      <c r="P11" s="5">
        <v>2810</v>
      </c>
      <c r="Q11" s="5">
        <v>20030</v>
      </c>
      <c r="R11" s="5">
        <v>2629</v>
      </c>
      <c r="S11" s="16">
        <v>20478</v>
      </c>
      <c r="T11" s="5">
        <v>2670</v>
      </c>
      <c r="U11" s="5">
        <v>21209</v>
      </c>
      <c r="V11" s="5">
        <v>2658</v>
      </c>
      <c r="W11" s="5">
        <v>21367</v>
      </c>
      <c r="X11" s="5">
        <v>2682</v>
      </c>
      <c r="Y11" s="5">
        <v>21287</v>
      </c>
      <c r="Z11" s="5">
        <v>2773</v>
      </c>
      <c r="AA11" s="5">
        <v>21447</v>
      </c>
      <c r="AB11" s="5">
        <v>2648</v>
      </c>
    </row>
    <row r="12" spans="2:28" ht="33.75" x14ac:dyDescent="0.2">
      <c r="B12" s="19" t="s">
        <v>20</v>
      </c>
      <c r="C12" s="16">
        <v>120881</v>
      </c>
      <c r="D12" s="5">
        <v>72945</v>
      </c>
      <c r="E12" s="5">
        <v>120836</v>
      </c>
      <c r="F12" s="5">
        <v>73090</v>
      </c>
      <c r="G12" s="5">
        <v>121232</v>
      </c>
      <c r="H12" s="5">
        <v>73405</v>
      </c>
      <c r="I12" s="5">
        <v>121334</v>
      </c>
      <c r="J12" s="5">
        <v>73349</v>
      </c>
      <c r="K12" s="5">
        <v>121883</v>
      </c>
      <c r="L12" s="5">
        <v>74075</v>
      </c>
      <c r="M12" s="5">
        <v>122472</v>
      </c>
      <c r="N12" s="5">
        <v>74600</v>
      </c>
      <c r="O12" s="5">
        <v>123764</v>
      </c>
      <c r="P12" s="5">
        <v>75695</v>
      </c>
      <c r="Q12" s="5">
        <v>123364</v>
      </c>
      <c r="R12" s="5">
        <v>75936</v>
      </c>
      <c r="S12" s="16">
        <v>123593</v>
      </c>
      <c r="T12" s="5">
        <v>75397</v>
      </c>
      <c r="U12" s="5">
        <v>122771</v>
      </c>
      <c r="V12" s="5">
        <v>74432</v>
      </c>
      <c r="W12" s="5">
        <v>123071</v>
      </c>
      <c r="X12" s="5">
        <v>74324</v>
      </c>
      <c r="Y12" s="5">
        <v>122882</v>
      </c>
      <c r="Z12" s="5">
        <v>74185</v>
      </c>
      <c r="AA12" s="5">
        <v>120774</v>
      </c>
      <c r="AB12" s="5">
        <v>73236</v>
      </c>
    </row>
    <row r="13" spans="2:28" ht="12" x14ac:dyDescent="0.2">
      <c r="B13" s="20" t="s">
        <v>21</v>
      </c>
      <c r="C13" s="16">
        <v>12207</v>
      </c>
      <c r="D13" s="5">
        <v>5761</v>
      </c>
      <c r="E13" s="5">
        <v>12188</v>
      </c>
      <c r="F13" s="5">
        <v>5800</v>
      </c>
      <c r="G13" s="5">
        <v>12247</v>
      </c>
      <c r="H13" s="5">
        <v>5762</v>
      </c>
      <c r="I13" s="5">
        <v>12255</v>
      </c>
      <c r="J13" s="5">
        <v>5781</v>
      </c>
      <c r="K13" s="5">
        <v>12178</v>
      </c>
      <c r="L13" s="5">
        <v>5767</v>
      </c>
      <c r="M13" s="5">
        <v>12186</v>
      </c>
      <c r="N13" s="5">
        <v>5758</v>
      </c>
      <c r="O13" s="5">
        <v>12380</v>
      </c>
      <c r="P13" s="5">
        <v>5805</v>
      </c>
      <c r="Q13" s="5">
        <v>12385</v>
      </c>
      <c r="R13" s="5">
        <v>5826</v>
      </c>
      <c r="S13" s="16">
        <v>12279</v>
      </c>
      <c r="T13" s="5">
        <v>5729</v>
      </c>
      <c r="U13" s="5">
        <v>12182</v>
      </c>
      <c r="V13" s="5">
        <v>5663</v>
      </c>
      <c r="W13" s="5">
        <v>12059</v>
      </c>
      <c r="X13" s="5">
        <v>5582</v>
      </c>
      <c r="Y13" s="5">
        <v>12080</v>
      </c>
      <c r="Z13" s="5">
        <v>5586</v>
      </c>
      <c r="AA13" s="5">
        <v>11869</v>
      </c>
      <c r="AB13" s="5">
        <v>5541</v>
      </c>
    </row>
    <row r="14" spans="2:28" ht="12" x14ac:dyDescent="0.2">
      <c r="B14" s="20" t="s">
        <v>22</v>
      </c>
      <c r="C14" s="16">
        <v>14742</v>
      </c>
      <c r="D14" s="5">
        <v>15744</v>
      </c>
      <c r="E14" s="5">
        <v>14881</v>
      </c>
      <c r="F14" s="5">
        <v>15795</v>
      </c>
      <c r="G14" s="5">
        <v>14943</v>
      </c>
      <c r="H14" s="5">
        <v>15799</v>
      </c>
      <c r="I14" s="5">
        <v>15162</v>
      </c>
      <c r="J14" s="5">
        <v>15917</v>
      </c>
      <c r="K14" s="5">
        <v>15326</v>
      </c>
      <c r="L14" s="5">
        <v>16019</v>
      </c>
      <c r="M14" s="5">
        <v>15466</v>
      </c>
      <c r="N14" s="5">
        <v>16020</v>
      </c>
      <c r="O14" s="5">
        <v>15262</v>
      </c>
      <c r="P14" s="5">
        <v>16023</v>
      </c>
      <c r="Q14" s="5">
        <v>15156</v>
      </c>
      <c r="R14" s="5">
        <v>15991</v>
      </c>
      <c r="S14" s="16">
        <v>15207</v>
      </c>
      <c r="T14" s="5">
        <v>16084</v>
      </c>
      <c r="U14" s="5">
        <v>15504</v>
      </c>
      <c r="V14" s="5">
        <v>16173</v>
      </c>
      <c r="W14" s="5">
        <v>15677</v>
      </c>
      <c r="X14" s="5">
        <v>16248</v>
      </c>
      <c r="Y14" s="5">
        <v>15621</v>
      </c>
      <c r="Z14" s="5">
        <v>16259</v>
      </c>
      <c r="AA14" s="5">
        <v>15799</v>
      </c>
      <c r="AB14" s="5">
        <v>16183</v>
      </c>
    </row>
    <row r="15" spans="2:28" ht="12" x14ac:dyDescent="0.2">
      <c r="B15" s="20" t="s">
        <v>23</v>
      </c>
      <c r="C15" s="16">
        <v>4626</v>
      </c>
      <c r="D15" s="5">
        <v>1687</v>
      </c>
      <c r="E15" s="5">
        <v>4829</v>
      </c>
      <c r="F15" s="5">
        <v>1714</v>
      </c>
      <c r="G15" s="5">
        <v>4941</v>
      </c>
      <c r="H15" s="5">
        <v>1741</v>
      </c>
      <c r="I15" s="5">
        <v>4994</v>
      </c>
      <c r="J15" s="5">
        <v>1749</v>
      </c>
      <c r="K15" s="5">
        <v>5215</v>
      </c>
      <c r="L15" s="5">
        <v>1751</v>
      </c>
      <c r="M15" s="5">
        <v>5236</v>
      </c>
      <c r="N15" s="5">
        <v>1765</v>
      </c>
      <c r="O15" s="5">
        <v>4953</v>
      </c>
      <c r="P15" s="5">
        <v>1764</v>
      </c>
      <c r="Q15" s="5">
        <v>4917</v>
      </c>
      <c r="R15" s="5">
        <v>1734</v>
      </c>
      <c r="S15" s="16">
        <v>4997</v>
      </c>
      <c r="T15" s="5">
        <v>1753</v>
      </c>
      <c r="U15" s="5">
        <v>5158</v>
      </c>
      <c r="V15" s="5">
        <v>1766</v>
      </c>
      <c r="W15" s="5">
        <v>5191</v>
      </c>
      <c r="X15" s="5">
        <v>1794</v>
      </c>
      <c r="Y15" s="5">
        <v>5217</v>
      </c>
      <c r="Z15" s="5">
        <v>1789</v>
      </c>
      <c r="AA15" s="5">
        <v>5089</v>
      </c>
      <c r="AB15" s="5">
        <v>1793</v>
      </c>
    </row>
    <row r="16" spans="2:28" ht="22.5" x14ac:dyDescent="0.2">
      <c r="B16" s="19" t="s">
        <v>24</v>
      </c>
      <c r="C16" s="16">
        <v>80705</v>
      </c>
      <c r="D16" s="5">
        <v>39249</v>
      </c>
      <c r="E16" s="5">
        <v>81884</v>
      </c>
      <c r="F16" s="5">
        <v>39530</v>
      </c>
      <c r="G16" s="5">
        <v>82213</v>
      </c>
      <c r="H16" s="5">
        <v>39572</v>
      </c>
      <c r="I16" s="5">
        <v>82255</v>
      </c>
      <c r="J16" s="5">
        <v>39772</v>
      </c>
      <c r="K16" s="5">
        <v>82008</v>
      </c>
      <c r="L16" s="5">
        <v>39751</v>
      </c>
      <c r="M16" s="5">
        <v>82012</v>
      </c>
      <c r="N16" s="5">
        <v>39733</v>
      </c>
      <c r="O16" s="5">
        <v>82764</v>
      </c>
      <c r="P16" s="5">
        <v>40122</v>
      </c>
      <c r="Q16" s="5">
        <v>83369</v>
      </c>
      <c r="R16" s="5">
        <v>40022</v>
      </c>
      <c r="S16" s="16">
        <v>82910</v>
      </c>
      <c r="T16" s="5">
        <v>40232</v>
      </c>
      <c r="U16" s="5">
        <v>83061</v>
      </c>
      <c r="V16" s="5">
        <v>40348</v>
      </c>
      <c r="W16" s="5">
        <v>82548</v>
      </c>
      <c r="X16" s="5">
        <v>40904</v>
      </c>
      <c r="Y16" s="5">
        <v>82729</v>
      </c>
      <c r="Z16" s="5">
        <v>40654</v>
      </c>
      <c r="AA16" s="5">
        <v>82568</v>
      </c>
      <c r="AB16" s="5">
        <v>39918</v>
      </c>
    </row>
    <row r="17" spans="2:29" ht="12" x14ac:dyDescent="0.2">
      <c r="B17" s="20" t="s">
        <v>25</v>
      </c>
      <c r="C17" s="16">
        <v>30089</v>
      </c>
      <c r="D17" s="5">
        <v>38954</v>
      </c>
      <c r="E17" s="5">
        <v>30127</v>
      </c>
      <c r="F17" s="5">
        <v>39090</v>
      </c>
      <c r="G17" s="5">
        <v>30175</v>
      </c>
      <c r="H17" s="5">
        <v>39081</v>
      </c>
      <c r="I17" s="5">
        <v>30380</v>
      </c>
      <c r="J17" s="5">
        <v>39362</v>
      </c>
      <c r="K17" s="5">
        <v>30545</v>
      </c>
      <c r="L17" s="5">
        <v>39499</v>
      </c>
      <c r="M17" s="5">
        <v>30754</v>
      </c>
      <c r="N17" s="5">
        <v>39804</v>
      </c>
      <c r="O17" s="5">
        <v>30676</v>
      </c>
      <c r="P17" s="5">
        <v>39401</v>
      </c>
      <c r="Q17" s="5">
        <v>29937</v>
      </c>
      <c r="R17" s="5">
        <v>37734</v>
      </c>
      <c r="S17" s="16">
        <v>30249</v>
      </c>
      <c r="T17" s="5">
        <v>38355</v>
      </c>
      <c r="U17" s="5">
        <v>30740</v>
      </c>
      <c r="V17" s="5">
        <v>39267</v>
      </c>
      <c r="W17" s="5">
        <v>31025</v>
      </c>
      <c r="X17" s="5">
        <v>39556</v>
      </c>
      <c r="Y17" s="5">
        <v>31038</v>
      </c>
      <c r="Z17" s="5">
        <v>39819</v>
      </c>
      <c r="AA17" s="5">
        <v>30430</v>
      </c>
      <c r="AB17" s="5">
        <v>39168</v>
      </c>
    </row>
    <row r="18" spans="2:29" ht="12" x14ac:dyDescent="0.2">
      <c r="B18" s="20" t="s">
        <v>26</v>
      </c>
      <c r="C18" s="16">
        <v>186</v>
      </c>
      <c r="D18" s="5">
        <v>1583</v>
      </c>
      <c r="E18" s="5">
        <v>185</v>
      </c>
      <c r="F18" s="5">
        <v>1596</v>
      </c>
      <c r="G18" s="5">
        <v>189</v>
      </c>
      <c r="H18" s="5">
        <v>1607</v>
      </c>
      <c r="I18" s="5">
        <v>187</v>
      </c>
      <c r="J18" s="5">
        <v>1607</v>
      </c>
      <c r="K18" s="5">
        <v>190</v>
      </c>
      <c r="L18" s="5">
        <v>1609</v>
      </c>
      <c r="M18" s="5">
        <v>191</v>
      </c>
      <c r="N18" s="5">
        <v>1619</v>
      </c>
      <c r="O18" s="5">
        <v>191</v>
      </c>
      <c r="P18" s="5">
        <v>1628</v>
      </c>
      <c r="Q18" s="5">
        <v>194</v>
      </c>
      <c r="R18" s="5">
        <v>1622</v>
      </c>
      <c r="S18" s="16">
        <v>193</v>
      </c>
      <c r="T18" s="5">
        <v>1624</v>
      </c>
      <c r="U18" s="5">
        <v>193</v>
      </c>
      <c r="V18" s="5">
        <v>1639</v>
      </c>
      <c r="W18" s="5">
        <v>190</v>
      </c>
      <c r="X18" s="5">
        <v>1629</v>
      </c>
      <c r="Y18" s="5">
        <v>193</v>
      </c>
      <c r="Z18" s="5">
        <v>1637</v>
      </c>
      <c r="AA18" s="5">
        <v>194</v>
      </c>
      <c r="AB18" s="5">
        <v>1639</v>
      </c>
    </row>
    <row r="19" spans="2:29" ht="12" x14ac:dyDescent="0.2">
      <c r="B19" s="20" t="s">
        <v>27</v>
      </c>
      <c r="C19" s="16">
        <v>20</v>
      </c>
      <c r="D19" s="5">
        <v>9</v>
      </c>
      <c r="E19" s="5">
        <v>23</v>
      </c>
      <c r="F19" s="5">
        <v>10</v>
      </c>
      <c r="G19" s="5">
        <v>25</v>
      </c>
      <c r="H19" s="5">
        <v>11</v>
      </c>
      <c r="I19" s="5">
        <v>29</v>
      </c>
      <c r="J19" s="5">
        <v>10</v>
      </c>
      <c r="K19" s="5">
        <v>27</v>
      </c>
      <c r="L19" s="5">
        <v>12</v>
      </c>
      <c r="M19" s="5">
        <v>29</v>
      </c>
      <c r="N19" s="5">
        <v>13</v>
      </c>
      <c r="O19" s="5">
        <v>28</v>
      </c>
      <c r="P19" s="5">
        <v>13</v>
      </c>
      <c r="Q19" s="5">
        <v>28</v>
      </c>
      <c r="R19" s="5">
        <v>13</v>
      </c>
      <c r="S19" s="16">
        <v>35</v>
      </c>
      <c r="T19" s="5">
        <v>16</v>
      </c>
      <c r="U19" s="5">
        <v>40</v>
      </c>
      <c r="V19" s="5">
        <v>16</v>
      </c>
      <c r="W19" s="5">
        <v>41</v>
      </c>
      <c r="X19" s="5">
        <v>16</v>
      </c>
      <c r="Y19" s="5">
        <v>39</v>
      </c>
      <c r="Z19" s="5">
        <v>13</v>
      </c>
      <c r="AA19" s="5">
        <v>42</v>
      </c>
      <c r="AB19" s="5">
        <v>14</v>
      </c>
    </row>
    <row r="20" spans="2:29" ht="12" x14ac:dyDescent="0.2">
      <c r="B20" s="20" t="s">
        <v>28</v>
      </c>
      <c r="C20" s="16">
        <v>143</v>
      </c>
      <c r="D20" s="5">
        <v>142</v>
      </c>
      <c r="E20" s="5">
        <v>292</v>
      </c>
      <c r="F20" s="5">
        <v>257</v>
      </c>
      <c r="G20" s="5">
        <v>387</v>
      </c>
      <c r="H20" s="5">
        <v>360</v>
      </c>
      <c r="I20" s="5">
        <v>456</v>
      </c>
      <c r="J20" s="5">
        <v>434</v>
      </c>
      <c r="K20" s="5">
        <v>520</v>
      </c>
      <c r="L20" s="5">
        <v>504</v>
      </c>
      <c r="M20" s="5">
        <v>586</v>
      </c>
      <c r="N20" s="5">
        <v>569</v>
      </c>
      <c r="O20" s="5">
        <v>634</v>
      </c>
      <c r="P20" s="5">
        <v>609</v>
      </c>
      <c r="Q20" s="5">
        <v>656</v>
      </c>
      <c r="R20" s="5">
        <v>648</v>
      </c>
      <c r="S20" s="16">
        <v>706</v>
      </c>
      <c r="T20" s="5">
        <v>710</v>
      </c>
      <c r="U20" s="5">
        <v>759</v>
      </c>
      <c r="V20" s="5">
        <v>790</v>
      </c>
      <c r="W20" s="5">
        <v>834</v>
      </c>
      <c r="X20" s="5">
        <v>857</v>
      </c>
      <c r="Y20" s="5">
        <v>866</v>
      </c>
      <c r="Z20" s="5">
        <v>897</v>
      </c>
      <c r="AA20" s="5">
        <v>905</v>
      </c>
      <c r="AB20" s="5">
        <v>952</v>
      </c>
    </row>
    <row r="21" spans="2:29" ht="8.25" customHeight="1" x14ac:dyDescent="0.2">
      <c r="B21" s="20"/>
      <c r="C21" s="1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6"/>
      <c r="T21" s="5"/>
      <c r="U21" s="5"/>
      <c r="V21" s="5"/>
      <c r="W21" s="5"/>
      <c r="X21" s="5"/>
      <c r="Y21" s="5"/>
      <c r="Z21" s="5"/>
      <c r="AA21" s="5"/>
      <c r="AB21" s="5"/>
    </row>
    <row r="22" spans="2:29" ht="12" x14ac:dyDescent="0.2">
      <c r="B22" s="21" t="s">
        <v>29</v>
      </c>
      <c r="C22" s="8">
        <f t="shared" ref="C22:K22" si="0">SUM(C9:C20)</f>
        <v>402513</v>
      </c>
      <c r="D22" s="6">
        <f t="shared" si="0"/>
        <v>264871</v>
      </c>
      <c r="E22" s="6">
        <f t="shared" si="0"/>
        <v>405296</v>
      </c>
      <c r="F22" s="6">
        <f t="shared" si="0"/>
        <v>266732</v>
      </c>
      <c r="G22" s="6">
        <f t="shared" si="0"/>
        <v>406316</v>
      </c>
      <c r="H22" s="6">
        <f t="shared" si="0"/>
        <v>266841</v>
      </c>
      <c r="I22" s="6">
        <f t="shared" si="0"/>
        <v>406671</v>
      </c>
      <c r="J22" s="6">
        <f t="shared" si="0"/>
        <v>267436</v>
      </c>
      <c r="K22" s="6">
        <f t="shared" si="0"/>
        <v>407407</v>
      </c>
      <c r="L22" s="6">
        <f t="shared" ref="L22:R22" si="1">SUM(L9:L20)</f>
        <v>268165</v>
      </c>
      <c r="M22" s="6">
        <f t="shared" si="1"/>
        <v>408422</v>
      </c>
      <c r="N22" s="6">
        <f t="shared" si="1"/>
        <v>269000</v>
      </c>
      <c r="O22" s="6">
        <f t="shared" si="1"/>
        <v>411205</v>
      </c>
      <c r="P22" s="6">
        <f>SUM(P9:P20)</f>
        <v>270292</v>
      </c>
      <c r="Q22" s="6">
        <f t="shared" si="1"/>
        <v>411288</v>
      </c>
      <c r="R22" s="6">
        <f t="shared" si="1"/>
        <v>268612</v>
      </c>
      <c r="S22" s="8">
        <f>SUM(S9:S20)</f>
        <v>411502</v>
      </c>
      <c r="T22" s="6">
        <f>SUM(T9:T20)</f>
        <v>268720</v>
      </c>
      <c r="U22" s="6">
        <f t="shared" ref="U22:Z22" si="2">SUM(U9:U20)</f>
        <v>412188</v>
      </c>
      <c r="V22" s="6">
        <f t="shared" si="2"/>
        <v>268504</v>
      </c>
      <c r="W22" s="6">
        <f t="shared" si="2"/>
        <v>412047</v>
      </c>
      <c r="X22" s="6">
        <f>SUM(X9:X20)</f>
        <v>268364</v>
      </c>
      <c r="Y22" s="6">
        <f t="shared" si="2"/>
        <v>411270</v>
      </c>
      <c r="Z22" s="6">
        <f t="shared" si="2"/>
        <v>267861</v>
      </c>
      <c r="AA22" s="6">
        <f>SUM(AA9:AA20)</f>
        <v>407062</v>
      </c>
      <c r="AB22" s="6">
        <f>SUM(AB9:AB20)</f>
        <v>264868</v>
      </c>
      <c r="AC22" s="24"/>
    </row>
    <row r="23" spans="2:29" ht="12" x14ac:dyDescent="0.2">
      <c r="B23" s="3" t="s">
        <v>30</v>
      </c>
      <c r="C23" s="16">
        <v>53806</v>
      </c>
      <c r="D23" s="5">
        <v>36496</v>
      </c>
      <c r="E23" s="5">
        <v>53791</v>
      </c>
      <c r="F23" s="5">
        <v>36513</v>
      </c>
      <c r="G23" s="5">
        <v>53735</v>
      </c>
      <c r="H23" s="5">
        <v>36540</v>
      </c>
      <c r="I23" s="5">
        <v>53881</v>
      </c>
      <c r="J23" s="5">
        <v>36512</v>
      </c>
      <c r="K23" s="5">
        <v>53939</v>
      </c>
      <c r="L23" s="5">
        <v>36611</v>
      </c>
      <c r="M23" s="5">
        <v>54237</v>
      </c>
      <c r="N23" s="5">
        <v>36802</v>
      </c>
      <c r="O23" s="5">
        <v>54454</v>
      </c>
      <c r="P23" s="5">
        <v>37071</v>
      </c>
      <c r="Q23" s="5">
        <v>54569</v>
      </c>
      <c r="R23" s="5">
        <v>37160</v>
      </c>
      <c r="S23" s="16">
        <v>54245</v>
      </c>
      <c r="T23" s="5">
        <v>37034</v>
      </c>
      <c r="U23" s="5">
        <v>54344</v>
      </c>
      <c r="V23" s="5">
        <v>37129</v>
      </c>
      <c r="W23" s="5">
        <v>54246</v>
      </c>
      <c r="X23" s="5">
        <v>37081</v>
      </c>
      <c r="Y23" s="5">
        <v>53806</v>
      </c>
      <c r="Z23" s="5">
        <v>36861</v>
      </c>
      <c r="AA23" s="5">
        <v>53487</v>
      </c>
      <c r="AB23" s="5">
        <v>36636</v>
      </c>
    </row>
    <row r="24" spans="2:29" ht="12" x14ac:dyDescent="0.2">
      <c r="B24" s="3" t="s">
        <v>31</v>
      </c>
      <c r="C24" s="16">
        <v>8998</v>
      </c>
      <c r="D24" s="5">
        <v>8677</v>
      </c>
      <c r="E24" s="5">
        <v>9055</v>
      </c>
      <c r="F24" s="5">
        <v>8727</v>
      </c>
      <c r="G24" s="5">
        <v>9032</v>
      </c>
      <c r="H24" s="5">
        <v>8756</v>
      </c>
      <c r="I24" s="5">
        <v>9019</v>
      </c>
      <c r="J24" s="5">
        <v>8701</v>
      </c>
      <c r="K24" s="5">
        <v>9059</v>
      </c>
      <c r="L24" s="5">
        <v>8783</v>
      </c>
      <c r="M24" s="5">
        <v>9087</v>
      </c>
      <c r="N24" s="5">
        <v>8817</v>
      </c>
      <c r="O24" s="5">
        <v>9143</v>
      </c>
      <c r="P24" s="5">
        <v>8866</v>
      </c>
      <c r="Q24" s="5">
        <v>9049</v>
      </c>
      <c r="R24" s="5">
        <v>8813</v>
      </c>
      <c r="S24" s="16">
        <v>8808</v>
      </c>
      <c r="T24" s="5">
        <v>8589</v>
      </c>
      <c r="U24" s="5">
        <v>8882</v>
      </c>
      <c r="V24" s="5">
        <v>8648</v>
      </c>
      <c r="W24" s="5">
        <v>9006</v>
      </c>
      <c r="X24" s="5">
        <v>8733</v>
      </c>
      <c r="Y24" s="5">
        <v>8977</v>
      </c>
      <c r="Z24" s="5">
        <v>8698</v>
      </c>
      <c r="AA24" s="5">
        <v>9004</v>
      </c>
      <c r="AB24" s="5">
        <v>8722</v>
      </c>
    </row>
    <row r="25" spans="2:29" ht="12" x14ac:dyDescent="0.2">
      <c r="B25" s="3" t="s">
        <v>32</v>
      </c>
      <c r="C25" s="16">
        <v>6777</v>
      </c>
      <c r="D25" s="5">
        <v>11027</v>
      </c>
      <c r="E25" s="5">
        <v>6804</v>
      </c>
      <c r="F25" s="5">
        <v>11068</v>
      </c>
      <c r="G25" s="5">
        <v>6761</v>
      </c>
      <c r="H25" s="5">
        <v>10964</v>
      </c>
      <c r="I25" s="5">
        <v>6800</v>
      </c>
      <c r="J25" s="5">
        <v>11060</v>
      </c>
      <c r="K25" s="5">
        <v>6830</v>
      </c>
      <c r="L25" s="5">
        <v>11138</v>
      </c>
      <c r="M25" s="5">
        <v>6859</v>
      </c>
      <c r="N25" s="5">
        <v>11174</v>
      </c>
      <c r="O25" s="5">
        <v>6905</v>
      </c>
      <c r="P25" s="5">
        <v>11220</v>
      </c>
      <c r="Q25" s="5">
        <v>6910</v>
      </c>
      <c r="R25" s="5">
        <v>11200</v>
      </c>
      <c r="S25" s="16">
        <v>6782</v>
      </c>
      <c r="T25" s="5">
        <v>11054</v>
      </c>
      <c r="U25" s="5">
        <v>6855</v>
      </c>
      <c r="V25" s="5">
        <v>11192</v>
      </c>
      <c r="W25" s="5">
        <v>6932</v>
      </c>
      <c r="X25" s="5">
        <v>11302</v>
      </c>
      <c r="Y25" s="5">
        <v>6898</v>
      </c>
      <c r="Z25" s="5">
        <v>11285</v>
      </c>
      <c r="AA25" s="5">
        <v>6901</v>
      </c>
      <c r="AB25" s="5">
        <v>11322</v>
      </c>
    </row>
    <row r="26" spans="2:29" ht="12" x14ac:dyDescent="0.2">
      <c r="B26" s="3" t="s">
        <v>33</v>
      </c>
      <c r="C26" s="16">
        <v>5439</v>
      </c>
      <c r="D26" s="5">
        <v>1451</v>
      </c>
      <c r="E26" s="5">
        <v>5445</v>
      </c>
      <c r="F26" s="5">
        <v>1451</v>
      </c>
      <c r="G26" s="5">
        <v>5433</v>
      </c>
      <c r="H26" s="5">
        <v>1447</v>
      </c>
      <c r="I26" s="5">
        <v>5421</v>
      </c>
      <c r="J26" s="5">
        <v>1451</v>
      </c>
      <c r="K26" s="5">
        <v>5407</v>
      </c>
      <c r="L26" s="5">
        <v>1455</v>
      </c>
      <c r="M26" s="5">
        <v>5406</v>
      </c>
      <c r="N26" s="5">
        <v>1457</v>
      </c>
      <c r="O26" s="5">
        <v>5391</v>
      </c>
      <c r="P26" s="5">
        <v>1458</v>
      </c>
      <c r="Q26" s="5">
        <v>5417</v>
      </c>
      <c r="R26" s="5">
        <v>1462</v>
      </c>
      <c r="S26" s="16">
        <v>5384</v>
      </c>
      <c r="T26" s="5">
        <v>1450</v>
      </c>
      <c r="U26" s="5">
        <v>5431</v>
      </c>
      <c r="V26" s="5">
        <v>1451</v>
      </c>
      <c r="W26" s="5">
        <v>5626</v>
      </c>
      <c r="X26" s="5">
        <v>1470</v>
      </c>
      <c r="Y26" s="5">
        <v>5640</v>
      </c>
      <c r="Z26" s="5">
        <v>1468</v>
      </c>
      <c r="AA26" s="5">
        <v>5625</v>
      </c>
      <c r="AB26" s="5">
        <v>1468</v>
      </c>
    </row>
    <row r="27" spans="2:29" ht="12" x14ac:dyDescent="0.2">
      <c r="B27" s="3" t="s">
        <v>34</v>
      </c>
      <c r="C27" s="16">
        <v>1628</v>
      </c>
      <c r="D27" s="5">
        <v>1478</v>
      </c>
      <c r="E27" s="5">
        <v>1632</v>
      </c>
      <c r="F27" s="5">
        <v>1481</v>
      </c>
      <c r="G27" s="5">
        <v>1621</v>
      </c>
      <c r="H27" s="5">
        <v>1462</v>
      </c>
      <c r="I27" s="5">
        <v>1628</v>
      </c>
      <c r="J27" s="5">
        <v>1476</v>
      </c>
      <c r="K27" s="5">
        <v>1634</v>
      </c>
      <c r="L27" s="5">
        <v>1485</v>
      </c>
      <c r="M27" s="5">
        <v>1637</v>
      </c>
      <c r="N27" s="5">
        <v>1491</v>
      </c>
      <c r="O27" s="5">
        <v>1647</v>
      </c>
      <c r="P27" s="5">
        <v>1497</v>
      </c>
      <c r="Q27" s="5">
        <v>1645</v>
      </c>
      <c r="R27" s="5">
        <v>1511</v>
      </c>
      <c r="S27" s="16">
        <v>1654</v>
      </c>
      <c r="T27" s="5">
        <v>1504</v>
      </c>
      <c r="U27" s="5">
        <v>1654</v>
      </c>
      <c r="V27" s="5">
        <v>1512</v>
      </c>
      <c r="W27" s="5">
        <v>1655</v>
      </c>
      <c r="X27" s="5">
        <v>1510</v>
      </c>
      <c r="Y27" s="5">
        <v>1647</v>
      </c>
      <c r="Z27" s="5">
        <v>1514</v>
      </c>
      <c r="AA27" s="5">
        <v>1653</v>
      </c>
      <c r="AB27" s="5">
        <v>1516</v>
      </c>
    </row>
    <row r="28" spans="2:29" ht="12" x14ac:dyDescent="0.2">
      <c r="B28" s="3" t="s">
        <v>35</v>
      </c>
      <c r="C28" s="16">
        <v>22370</v>
      </c>
      <c r="D28" s="5">
        <v>8583</v>
      </c>
      <c r="E28" s="5">
        <v>22532</v>
      </c>
      <c r="F28" s="5">
        <v>8752</v>
      </c>
      <c r="G28" s="5">
        <v>22557</v>
      </c>
      <c r="H28" s="5">
        <v>8777</v>
      </c>
      <c r="I28" s="5">
        <v>22512</v>
      </c>
      <c r="J28" s="5">
        <v>8823</v>
      </c>
      <c r="K28" s="5">
        <v>22452</v>
      </c>
      <c r="L28" s="5">
        <v>8824</v>
      </c>
      <c r="M28" s="5">
        <v>22446</v>
      </c>
      <c r="N28" s="5">
        <v>8813</v>
      </c>
      <c r="O28" s="5">
        <v>22491</v>
      </c>
      <c r="P28" s="5">
        <v>8802</v>
      </c>
      <c r="Q28" s="5">
        <v>22312</v>
      </c>
      <c r="R28" s="5">
        <v>8756</v>
      </c>
      <c r="S28" s="16">
        <v>22340</v>
      </c>
      <c r="T28" s="5">
        <v>8740</v>
      </c>
      <c r="U28" s="5">
        <v>22571</v>
      </c>
      <c r="V28" s="5">
        <v>8802</v>
      </c>
      <c r="W28" s="5">
        <v>22619</v>
      </c>
      <c r="X28" s="5">
        <v>8819</v>
      </c>
      <c r="Y28" s="5">
        <v>22663</v>
      </c>
      <c r="Z28" s="5">
        <v>8873</v>
      </c>
      <c r="AA28" s="5">
        <v>22600</v>
      </c>
      <c r="AB28" s="5">
        <v>8853</v>
      </c>
    </row>
    <row r="29" spans="2:29" ht="7.5" customHeight="1" x14ac:dyDescent="0.2">
      <c r="B29" s="3"/>
      <c r="C29" s="1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6"/>
      <c r="T29" s="5"/>
      <c r="U29" s="5"/>
      <c r="V29" s="5"/>
      <c r="W29" s="5"/>
      <c r="X29" s="5"/>
      <c r="Y29" s="5"/>
      <c r="Z29" s="5"/>
      <c r="AA29" s="5"/>
      <c r="AB29" s="5"/>
    </row>
    <row r="30" spans="2:29" ht="12" x14ac:dyDescent="0.2">
      <c r="B30" s="21" t="s">
        <v>36</v>
      </c>
      <c r="C30" s="8">
        <f t="shared" ref="C30:R30" si="3">SUM(C23:C28)</f>
        <v>99018</v>
      </c>
      <c r="D30" s="6">
        <f t="shared" si="3"/>
        <v>67712</v>
      </c>
      <c r="E30" s="6">
        <f t="shared" si="3"/>
        <v>99259</v>
      </c>
      <c r="F30" s="6">
        <f t="shared" si="3"/>
        <v>67992</v>
      </c>
      <c r="G30" s="6">
        <f t="shared" si="3"/>
        <v>99139</v>
      </c>
      <c r="H30" s="6">
        <f t="shared" si="3"/>
        <v>67946</v>
      </c>
      <c r="I30" s="6">
        <f t="shared" si="3"/>
        <v>99261</v>
      </c>
      <c r="J30" s="6">
        <f t="shared" si="3"/>
        <v>68023</v>
      </c>
      <c r="K30" s="6">
        <f t="shared" si="3"/>
        <v>99321</v>
      </c>
      <c r="L30" s="6">
        <f t="shared" si="3"/>
        <v>68296</v>
      </c>
      <c r="M30" s="6">
        <f t="shared" si="3"/>
        <v>99672</v>
      </c>
      <c r="N30" s="6">
        <f t="shared" si="3"/>
        <v>68554</v>
      </c>
      <c r="O30" s="6">
        <f t="shared" si="3"/>
        <v>100031</v>
      </c>
      <c r="P30" s="6">
        <f t="shared" si="3"/>
        <v>68914</v>
      </c>
      <c r="Q30" s="6">
        <f t="shared" si="3"/>
        <v>99902</v>
      </c>
      <c r="R30" s="6">
        <f t="shared" si="3"/>
        <v>68902</v>
      </c>
      <c r="S30" s="8">
        <f>SUM(S23:S28)</f>
        <v>99213</v>
      </c>
      <c r="T30" s="6">
        <f t="shared" ref="T30:AB30" si="4">SUM(T23:T28)</f>
        <v>68371</v>
      </c>
      <c r="U30" s="6">
        <f t="shared" si="4"/>
        <v>99737</v>
      </c>
      <c r="V30" s="6">
        <f t="shared" si="4"/>
        <v>68734</v>
      </c>
      <c r="W30" s="6">
        <f t="shared" si="4"/>
        <v>100084</v>
      </c>
      <c r="X30" s="6">
        <f t="shared" si="4"/>
        <v>68915</v>
      </c>
      <c r="Y30" s="6">
        <f t="shared" si="4"/>
        <v>99631</v>
      </c>
      <c r="Z30" s="6">
        <f t="shared" si="4"/>
        <v>68699</v>
      </c>
      <c r="AA30" s="6">
        <f t="shared" si="4"/>
        <v>99270</v>
      </c>
      <c r="AB30" s="6">
        <f t="shared" si="4"/>
        <v>68517</v>
      </c>
    </row>
    <row r="31" spans="2:29" ht="12" x14ac:dyDescent="0.2">
      <c r="B31" s="3"/>
      <c r="C31" s="23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7"/>
    </row>
    <row r="32" spans="2:29" ht="12.75" thickBot="1" x14ac:dyDescent="0.25">
      <c r="B32" s="22" t="s">
        <v>37</v>
      </c>
      <c r="C32" s="17">
        <f t="shared" ref="C32:R32" si="5">C22+C30</f>
        <v>501531</v>
      </c>
      <c r="D32" s="10">
        <f t="shared" si="5"/>
        <v>332583</v>
      </c>
      <c r="E32" s="10">
        <f t="shared" si="5"/>
        <v>504555</v>
      </c>
      <c r="F32" s="10">
        <f t="shared" si="5"/>
        <v>334724</v>
      </c>
      <c r="G32" s="10">
        <f t="shared" si="5"/>
        <v>505455</v>
      </c>
      <c r="H32" s="10">
        <f t="shared" si="5"/>
        <v>334787</v>
      </c>
      <c r="I32" s="10">
        <f t="shared" si="5"/>
        <v>505932</v>
      </c>
      <c r="J32" s="10">
        <f t="shared" si="5"/>
        <v>335459</v>
      </c>
      <c r="K32" s="10">
        <f t="shared" si="5"/>
        <v>506728</v>
      </c>
      <c r="L32" s="10">
        <f t="shared" si="5"/>
        <v>336461</v>
      </c>
      <c r="M32" s="10">
        <f t="shared" si="5"/>
        <v>508094</v>
      </c>
      <c r="N32" s="10">
        <f t="shared" si="5"/>
        <v>337554</v>
      </c>
      <c r="O32" s="10">
        <f t="shared" si="5"/>
        <v>511236</v>
      </c>
      <c r="P32" s="10">
        <f t="shared" si="5"/>
        <v>339206</v>
      </c>
      <c r="Q32" s="10">
        <f t="shared" si="5"/>
        <v>511190</v>
      </c>
      <c r="R32" s="10">
        <f t="shared" si="5"/>
        <v>337514</v>
      </c>
      <c r="S32" s="17">
        <f t="shared" ref="S32:AB32" si="6">S22+S30</f>
        <v>510715</v>
      </c>
      <c r="T32" s="10">
        <f t="shared" si="6"/>
        <v>337091</v>
      </c>
      <c r="U32" s="10">
        <f t="shared" si="6"/>
        <v>511925</v>
      </c>
      <c r="V32" s="10">
        <f t="shared" si="6"/>
        <v>337238</v>
      </c>
      <c r="W32" s="10">
        <f t="shared" si="6"/>
        <v>512131</v>
      </c>
      <c r="X32" s="10">
        <f t="shared" si="6"/>
        <v>337279</v>
      </c>
      <c r="Y32" s="10">
        <f t="shared" si="6"/>
        <v>510901</v>
      </c>
      <c r="Z32" s="10">
        <f t="shared" si="6"/>
        <v>336560</v>
      </c>
      <c r="AA32" s="10">
        <f t="shared" si="6"/>
        <v>506332</v>
      </c>
      <c r="AB32" s="10">
        <f t="shared" si="6"/>
        <v>333385</v>
      </c>
    </row>
    <row r="33" spans="2:2" x14ac:dyDescent="0.2">
      <c r="B33" s="11" t="s">
        <v>38</v>
      </c>
    </row>
    <row r="34" spans="2:2" x14ac:dyDescent="0.2">
      <c r="B34" s="12" t="s">
        <v>39</v>
      </c>
    </row>
    <row r="35" spans="2:2" x14ac:dyDescent="0.2">
      <c r="B35" s="12" t="s">
        <v>40</v>
      </c>
    </row>
    <row r="36" spans="2:2" x14ac:dyDescent="0.2">
      <c r="B36" s="12"/>
    </row>
  </sheetData>
  <mergeCells count="18">
    <mergeCell ref="B1:R1"/>
    <mergeCell ref="B2:R2"/>
    <mergeCell ref="B3:R3"/>
    <mergeCell ref="C6:D6"/>
    <mergeCell ref="E6:F6"/>
    <mergeCell ref="AA6:AB6"/>
    <mergeCell ref="S5:AB5"/>
    <mergeCell ref="C5:R5"/>
    <mergeCell ref="S6:T6"/>
    <mergeCell ref="U6:V6"/>
    <mergeCell ref="W6:X6"/>
    <mergeCell ref="Y6:Z6"/>
    <mergeCell ref="G6:H6"/>
    <mergeCell ref="I6:J6"/>
    <mergeCell ref="K6:L6"/>
    <mergeCell ref="M6:N6"/>
    <mergeCell ref="O6:P6"/>
    <mergeCell ref="Q6:R6"/>
  </mergeCells>
  <dataValidations count="1">
    <dataValidation type="textLength" allowBlank="1" showInputMessage="1" showErrorMessage="1" sqref="S6:AB30">
      <formula1>0</formula1>
      <formula2>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2019-08-19T19:20:40Z</dcterms:created>
  <dcterms:modified xsi:type="dcterms:W3CDTF">2019-08-21T19:53:22Z</dcterms:modified>
</cp:coreProperties>
</file>